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mc:AlternateContent xmlns:mc="http://schemas.openxmlformats.org/markup-compatibility/2006">
    <mc:Choice Requires="x15">
      <x15ac:absPath xmlns:x15ac="http://schemas.microsoft.com/office/spreadsheetml/2010/11/ac" url="C:\Users\victor.martin\Documents\Diversos\SISTEMA DE REGISTRO DE PREÇOS - SRP - EQUIPAMENTOS 2019\Caminhões\"/>
    </mc:Choice>
  </mc:AlternateContent>
  <xr:revisionPtr revIDLastSave="0" documentId="13_ncr:1_{2E30EDF8-2DD6-41CD-A806-CD4B835C753B}" xr6:coauthVersionLast="45" xr6:coauthVersionMax="45" xr10:uidLastSave="{00000000-0000-0000-0000-000000000000}"/>
  <bookViews>
    <workbookView xWindow="-120" yWindow="-120" windowWidth="29040" windowHeight="15840" xr2:uid="{00000000-000D-0000-FFFF-FFFF00000000}"/>
  </bookViews>
  <sheets>
    <sheet name="Plan1" sheetId="1" r:id="rId1"/>
    <sheet name="Plan3" sheetId="3" r:id="rId2"/>
  </sheets>
  <definedNames>
    <definedName name="_xlnm.Print_Area" localSheetId="0">Plan1!$A$1:$G$11</definedName>
  </definedNames>
  <calcPr calcId="181029" fullPrecision="0"/>
  <extLst>
    <ext xmlns:xcalcf="http://schemas.microsoft.com/office/spreadsheetml/2018/calcfeatures" uri="{B58B0392-4F1F-4190-BB64-5DF3571DCE5F}">
      <xcalcf:calcFeatures>
        <xcalcf:feature name="microsoft.com:RD"/>
        <xcalcf:feature name="microsoft.com:FV"/>
      </xcalcf:calcFeatures>
    </ext>
    <ext uri="GoogleSheetsCustomDataVersion1">
      <go:sheetsCustomData xmlns:go="http://customooxmlschemas.google.com/" r:id="rId7" roundtripDataSignature="AMtx7mjFKFl6ShByZhs+HrAnGoKsZjA70Q=="/>
    </ext>
  </extLst>
</workbook>
</file>

<file path=xl/calcChain.xml><?xml version="1.0" encoding="utf-8"?>
<calcChain xmlns="http://schemas.openxmlformats.org/spreadsheetml/2006/main">
  <c r="F4" i="1" l="1"/>
  <c r="G4" i="1" s="1"/>
  <c r="F6" i="1"/>
  <c r="G6" i="1" s="1"/>
  <c r="F5" i="1"/>
  <c r="G5" i="1" s="1"/>
  <c r="G7" i="1" l="1"/>
</calcChain>
</file>

<file path=xl/sharedStrings.xml><?xml version="1.0" encoding="utf-8"?>
<sst xmlns="http://schemas.openxmlformats.org/spreadsheetml/2006/main" count="17" uniqueCount="15">
  <si>
    <t>ITEM</t>
  </si>
  <si>
    <t>CATMAT</t>
  </si>
  <si>
    <t>ESPECIFICAÇÕES</t>
  </si>
  <si>
    <t>PREÇOS (R$)</t>
  </si>
  <si>
    <t>Valor Unit.</t>
  </si>
  <si>
    <t>TOTAL</t>
  </si>
  <si>
    <t>Valor total</t>
  </si>
  <si>
    <t>UNIDADE</t>
  </si>
  <si>
    <t>UN</t>
  </si>
  <si>
    <t>QUANT</t>
  </si>
  <si>
    <t xml:space="preserve">Para composição dos preços deste Termo de Referência, foram utilizados cotações aos fabricantes e os implementos foram coletados em sites de compras e pesquisa ao painel de preços do ministério do planejamento (http://paineldeprecos.planejamento.gov.br), conforme orientação da instrução normativa 05 de 27/06/2014, atualizada pela instrução normativa nº 03/2017.
</t>
  </si>
  <si>
    <t>Caminhão médio, zero km, tipo toco, potência mínima 180 cv, diesel,  13.000 kg (PBT mínimo), capacidade de carga útil mínima de 7900 kg, carroceria aberta em aço ou madeira pintada. Emplacado e licenciado em nome da CODEVASF 3ª SR. Garantia mínima 12 meses.</t>
  </si>
  <si>
    <t>Caminhão basculante, zero km, potência mínima 160 CV, carga útil com equipamento mínima 8500 kg. Com caçamba de capacidade volumétrica mínima 6,00 m³, protetor de cabine, tampa traseira basculante padrão com fechamento automático, assoalho em aço espessura mínima 4,50 mm, laterais em aço, frente e traseira. Cilindro hidráulico central, com mangueiras para conexões, escada lateral, faixas reflexivas, sistema elétrico e lanternas conforme normas CNT. Emplacado e licenciado em nome da CODEVASF 3ª SR. Garantia mínima 12 meses.</t>
  </si>
  <si>
    <t>Caminhão toco, zero km, potência mínima 160 CV, capacidade de carga útil com equipamento mínima 8.250 kg. Com carroceria pipa capacidade mínimo 6.000 litros, tanque construído em aço, tratamento externo com tinta epóxi, suporte para fixar mangotes e válvulas de sucção, bomba acionada por tomada força através de cardan para autocarregamento. Emplacado e licenciado em nome da CODEVASF 3ª SR. Garantia mínima 12 meses.</t>
  </si>
  <si>
    <t>Anexo III -  PLANILHA DE ESPECIFICAÇÕES, QUANTITATIVOS E PREÇOS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</si>
</sst>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sz val="12"/>
      <color rgb="FF000000"/>
      <name val="Times New Roman"/>
      <family val="1"/>
    </font>
    <font>
      <b/>
      <sz val="8"/>
      <color rgb="FF000000"/>
      <name val="Times New Roman"/>
      <family val="1"/>
    </font>
    <font>
      <b/>
      <sz val="16"/>
      <color rgb="FF000000"/>
      <name val="Times New Roman"/>
      <family val="1"/>
    </font>
    <font>
      <sz val="11"/>
      <name val="Times New Roman"/>
      <family val="1"/>
    </font>
    <font>
      <sz val="11"/>
      <color rgb="FF000000"/>
      <name val="Times New Roman"/>
      <family val="1"/>
    </font>
    <font>
      <b/>
      <sz val="10"/>
      <color rgb="FF000000"/>
      <name val="Times New Roman"/>
      <family val="1"/>
    </font>
    <font>
      <b/>
      <sz val="12"/>
      <color rgb="FF000000"/>
      <name val="Times New Roman"/>
      <family val="1"/>
    </font>
  </fonts>
  <fills count="3">
    <fill>
      <patternFill patternType="none"/>
    </fill>
    <fill>
      <patternFill patternType="gray125"/>
    </fill>
    <fill>
      <patternFill patternType="solid">
        <fgColor rgb="FFD8D8D8"/>
        <bgColor rgb="FFD8D8D8"/>
      </patternFill>
    </fill>
  </fills>
  <borders count="9">
    <border>
      <left/>
      <right/>
      <top/>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23">
    <xf numFmtId="0" fontId="0" fillId="0" borderId="0" xfId="0" applyFont="1" applyAlignment="1"/>
    <xf numFmtId="0" fontId="1" fillId="0" borderId="2" xfId="0" applyFont="1" applyBorder="1" applyAlignment="1">
      <alignment horizontal="center" vertical="center" wrapText="1"/>
    </xf>
    <xf numFmtId="0" fontId="5" fillId="0" borderId="0" xfId="0" applyFont="1" applyAlignment="1"/>
    <xf numFmtId="0" fontId="7"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4" fontId="1" fillId="0" borderId="2" xfId="0" applyNumberFormat="1" applyFont="1" applyBorder="1" applyAlignment="1">
      <alignment horizontal="center" vertical="center" wrapText="1"/>
    </xf>
    <xf numFmtId="0" fontId="5" fillId="0" borderId="0" xfId="0" applyFont="1" applyAlignment="1">
      <alignment horizontal="center" vertical="center" wrapText="1"/>
    </xf>
    <xf numFmtId="0" fontId="1" fillId="0" borderId="5" xfId="0" applyFont="1" applyBorder="1" applyAlignment="1">
      <alignment horizontal="center" vertical="center" wrapText="1"/>
    </xf>
    <xf numFmtId="0" fontId="7" fillId="0" borderId="5" xfId="0" applyFont="1" applyBorder="1" applyAlignment="1">
      <alignment vertical="center" wrapText="1"/>
    </xf>
    <xf numFmtId="0" fontId="7" fillId="0" borderId="6" xfId="0" applyFont="1" applyBorder="1" applyAlignment="1">
      <alignment horizontal="right" vertical="center"/>
    </xf>
    <xf numFmtId="4" fontId="7" fillId="0" borderId="2" xfId="0" applyNumberFormat="1" applyFont="1" applyBorder="1" applyAlignment="1">
      <alignment horizontal="center" vertical="center" wrapText="1"/>
    </xf>
    <xf numFmtId="20" fontId="5" fillId="0" borderId="0" xfId="0" applyNumberFormat="1" applyFont="1" applyAlignment="1"/>
    <xf numFmtId="20" fontId="5" fillId="0" borderId="0" xfId="0" applyNumberFormat="1" applyFont="1" applyAlignment="1">
      <alignment horizontal="center" vertical="center" wrapText="1"/>
    </xf>
    <xf numFmtId="0" fontId="1" fillId="0" borderId="2" xfId="0" applyFont="1" applyBorder="1" applyAlignment="1">
      <alignment horizontal="justify" vertical="center"/>
    </xf>
    <xf numFmtId="0" fontId="3" fillId="0" borderId="1" xfId="0" applyFont="1" applyBorder="1" applyAlignment="1">
      <alignment horizontal="left" vertical="center"/>
    </xf>
    <xf numFmtId="0" fontId="4" fillId="0" borderId="1" xfId="0" applyFont="1" applyBorder="1" applyAlignment="1">
      <alignment horizontal="left"/>
    </xf>
    <xf numFmtId="0" fontId="6" fillId="2" borderId="3" xfId="0" applyFont="1" applyFill="1" applyBorder="1" applyAlignment="1">
      <alignment horizontal="center" vertical="center" wrapText="1"/>
    </xf>
    <xf numFmtId="0" fontId="4" fillId="0" borderId="4" xfId="0" applyFont="1" applyBorder="1"/>
    <xf numFmtId="0" fontId="5" fillId="0" borderId="0" xfId="0" applyFont="1" applyAlignment="1">
      <alignment horizontal="justify" vertical="center" wrapText="1"/>
    </xf>
    <xf numFmtId="0" fontId="5" fillId="0" borderId="0" xfId="0" applyFont="1" applyAlignment="1">
      <alignment horizontal="justify" vertic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10"/>
  <sheetViews>
    <sheetView tabSelected="1" workbookViewId="0">
      <selection activeCell="R6" sqref="R6"/>
    </sheetView>
  </sheetViews>
  <sheetFormatPr defaultColWidth="14.42578125" defaultRowHeight="15" x14ac:dyDescent="0.25"/>
  <cols>
    <col min="1" max="1" width="4.7109375" style="2" customWidth="1"/>
    <col min="2" max="2" width="7.85546875" style="2" customWidth="1"/>
    <col min="3" max="3" width="65.7109375" style="2" customWidth="1"/>
    <col min="4" max="4" width="8.140625" style="2" bestFit="1" customWidth="1"/>
    <col min="5" max="5" width="9.28515625" style="2" customWidth="1"/>
    <col min="6" max="6" width="13" style="2" customWidth="1"/>
    <col min="7" max="7" width="16" style="2" customWidth="1"/>
    <col min="8" max="8" width="8.7109375" style="2" customWidth="1"/>
    <col min="9" max="9" width="10.140625" style="2" customWidth="1"/>
    <col min="10" max="13" width="8.7109375" style="2" customWidth="1"/>
    <col min="14" max="14" width="6" style="2" bestFit="1" customWidth="1"/>
    <col min="15" max="27" width="8.7109375" style="2" customWidth="1"/>
    <col min="28" max="16384" width="14.42578125" style="2"/>
  </cols>
  <sheetData>
    <row r="1" spans="1:27" ht="33.75" customHeight="1" thickBot="1" x14ac:dyDescent="0.3">
      <c r="A1" s="15" t="s">
        <v>14</v>
      </c>
      <c r="B1" s="16"/>
      <c r="C1" s="16"/>
      <c r="D1" s="16"/>
      <c r="E1" s="16"/>
      <c r="F1" s="16"/>
      <c r="G1" s="16"/>
    </row>
    <row r="2" spans="1:27" ht="21" customHeight="1" x14ac:dyDescent="0.25">
      <c r="A2" s="21" t="s">
        <v>0</v>
      </c>
      <c r="B2" s="21" t="s">
        <v>1</v>
      </c>
      <c r="C2" s="21" t="s">
        <v>2</v>
      </c>
      <c r="D2" s="21" t="s">
        <v>7</v>
      </c>
      <c r="E2" s="21" t="s">
        <v>9</v>
      </c>
      <c r="F2" s="17" t="s">
        <v>3</v>
      </c>
      <c r="G2" s="18"/>
    </row>
    <row r="3" spans="1:27" ht="19.5" customHeight="1" x14ac:dyDescent="0.25">
      <c r="A3" s="22"/>
      <c r="B3" s="22"/>
      <c r="C3" s="22"/>
      <c r="D3" s="22"/>
      <c r="E3" s="22"/>
      <c r="F3" s="4" t="s">
        <v>4</v>
      </c>
      <c r="G3" s="4" t="s">
        <v>6</v>
      </c>
      <c r="J3" s="12"/>
      <c r="K3" s="12"/>
    </row>
    <row r="4" spans="1:27" ht="63" x14ac:dyDescent="0.25">
      <c r="A4" s="3">
        <v>1</v>
      </c>
      <c r="B4" s="5">
        <v>214878</v>
      </c>
      <c r="C4" s="14" t="s">
        <v>11</v>
      </c>
      <c r="D4" s="1" t="s">
        <v>8</v>
      </c>
      <c r="E4" s="1">
        <v>10</v>
      </c>
      <c r="F4" s="6">
        <f>AVERAGE(262000,235000+17866.17,230000+17866.17)</f>
        <v>254244.11</v>
      </c>
      <c r="G4" s="6">
        <f t="shared" ref="G4:G6" si="0">E4*F4</f>
        <v>2542441.1</v>
      </c>
      <c r="H4" s="7"/>
      <c r="I4" s="7"/>
      <c r="J4" s="13"/>
      <c r="K4" s="13"/>
      <c r="L4" s="7"/>
      <c r="M4" s="7"/>
      <c r="N4" s="7"/>
      <c r="O4" s="7"/>
      <c r="P4" s="7"/>
      <c r="Q4" s="7"/>
      <c r="R4" s="7"/>
      <c r="S4" s="7"/>
      <c r="T4" s="7"/>
      <c r="U4" s="7"/>
      <c r="V4" s="7"/>
      <c r="W4" s="7"/>
      <c r="X4" s="7"/>
      <c r="Y4" s="7"/>
      <c r="Z4" s="7"/>
      <c r="AA4" s="7"/>
    </row>
    <row r="5" spans="1:27" ht="141.75" x14ac:dyDescent="0.25">
      <c r="A5" s="3">
        <v>2</v>
      </c>
      <c r="B5" s="5">
        <v>4294</v>
      </c>
      <c r="C5" s="14" t="s">
        <v>12</v>
      </c>
      <c r="D5" s="1" t="s">
        <v>8</v>
      </c>
      <c r="E5" s="1">
        <v>10</v>
      </c>
      <c r="F5" s="6">
        <f>AVERAGE(280000,280000+28466.65,230000+28466.65)</f>
        <v>282311.09999999998</v>
      </c>
      <c r="G5" s="6">
        <f t="shared" si="0"/>
        <v>2823111</v>
      </c>
      <c r="H5" s="7"/>
      <c r="I5" s="7"/>
      <c r="J5" s="7"/>
      <c r="K5" s="7"/>
      <c r="L5" s="7"/>
      <c r="M5" s="7"/>
      <c r="N5" s="7"/>
      <c r="O5" s="7"/>
      <c r="P5" s="7"/>
      <c r="Q5" s="7"/>
      <c r="R5" s="7"/>
      <c r="S5" s="7"/>
      <c r="T5" s="7"/>
      <c r="U5" s="7"/>
      <c r="V5" s="7"/>
      <c r="W5" s="7"/>
      <c r="X5" s="7"/>
      <c r="Y5" s="7"/>
      <c r="Z5" s="7"/>
      <c r="AA5" s="7"/>
    </row>
    <row r="6" spans="1:27" ht="110.25" x14ac:dyDescent="0.25">
      <c r="A6" s="3">
        <v>3</v>
      </c>
      <c r="B6" s="5">
        <v>214905</v>
      </c>
      <c r="C6" s="14" t="s">
        <v>13</v>
      </c>
      <c r="D6" s="1" t="s">
        <v>8</v>
      </c>
      <c r="E6" s="1">
        <v>10</v>
      </c>
      <c r="F6" s="6">
        <f>AVERAGE(280000,280000+AVERAGE(35000,26000,43200),230000+AVERAGE(35000,26000,43200))</f>
        <v>286488.89</v>
      </c>
      <c r="G6" s="6">
        <f t="shared" si="0"/>
        <v>2864888.9</v>
      </c>
      <c r="H6" s="7"/>
      <c r="I6" s="7"/>
      <c r="J6" s="7"/>
      <c r="K6" s="7"/>
      <c r="L6" s="7"/>
      <c r="M6" s="7"/>
      <c r="N6" s="7"/>
      <c r="O6" s="7"/>
      <c r="P6" s="7"/>
      <c r="Q6" s="7"/>
      <c r="R6" s="7"/>
      <c r="S6" s="7"/>
      <c r="T6" s="7"/>
      <c r="U6" s="7"/>
      <c r="V6" s="7"/>
      <c r="W6" s="7"/>
      <c r="X6" s="7"/>
      <c r="Y6" s="7"/>
      <c r="Z6" s="7"/>
      <c r="AA6" s="7"/>
    </row>
    <row r="7" spans="1:27" ht="15.75" x14ac:dyDescent="0.25">
      <c r="A7" s="8"/>
      <c r="B7" s="9"/>
      <c r="C7" s="9"/>
      <c r="D7" s="9"/>
      <c r="E7" s="9"/>
      <c r="F7" s="10" t="s">
        <v>5</v>
      </c>
      <c r="G7" s="11">
        <f>SUM(G3:G6)</f>
        <v>8230441</v>
      </c>
      <c r="H7" s="7"/>
      <c r="I7" s="7"/>
      <c r="J7" s="7"/>
      <c r="K7" s="7"/>
      <c r="L7" s="7"/>
      <c r="M7" s="7"/>
      <c r="N7" s="7"/>
      <c r="O7" s="7"/>
      <c r="P7" s="7"/>
      <c r="Q7" s="7"/>
      <c r="R7" s="7"/>
      <c r="S7" s="7"/>
      <c r="T7" s="7"/>
      <c r="U7" s="7"/>
      <c r="V7" s="7"/>
      <c r="W7" s="7"/>
      <c r="X7" s="7"/>
      <c r="Y7" s="7"/>
      <c r="Z7" s="7"/>
      <c r="AA7" s="7"/>
    </row>
    <row r="9" spans="1:27" ht="45" customHeight="1" x14ac:dyDescent="0.25">
      <c r="A9" s="19" t="s">
        <v>10</v>
      </c>
      <c r="B9" s="20"/>
      <c r="C9" s="20"/>
      <c r="D9" s="20"/>
      <c r="E9" s="20"/>
      <c r="F9" s="20"/>
      <c r="G9" s="20"/>
    </row>
    <row r="10" spans="1:27" x14ac:dyDescent="0.25">
      <c r="A10" s="20"/>
      <c r="B10" s="20"/>
      <c r="C10" s="20"/>
      <c r="D10" s="20"/>
      <c r="E10" s="20"/>
      <c r="F10" s="20"/>
      <c r="G10" s="20"/>
    </row>
  </sheetData>
  <mergeCells count="8">
    <mergeCell ref="A1:G1"/>
    <mergeCell ref="F2:G2"/>
    <mergeCell ref="A9:G10"/>
    <mergeCell ref="A2:A3"/>
    <mergeCell ref="B2:B3"/>
    <mergeCell ref="C2:C3"/>
    <mergeCell ref="D2:D3"/>
    <mergeCell ref="E2:E3"/>
  </mergeCells>
  <printOptions horizontalCentered="1"/>
  <pageMargins left="0.78740157480314965" right="0.39370078740157483" top="0.78740157480314965" bottom="0.78740157480314965"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defaultColWidth="14.42578125" defaultRowHeight="15" customHeight="1" x14ac:dyDescent="0.25"/>
  <cols>
    <col min="1" max="26" width="8.7109375" customWidth="1"/>
  </cols>
  <sheetData>
    <row r="1" ht="14.25" customHeight="1" x14ac:dyDescent="0.25"/>
    <row r="2" ht="14.25" customHeight="1" x14ac:dyDescent="0.25"/>
    <row r="3" ht="14.25" customHeight="1" x14ac:dyDescent="0.25"/>
    <row r="4" ht="14.25" customHeight="1" x14ac:dyDescent="0.25"/>
    <row r="5" ht="14.25" customHeight="1" x14ac:dyDescent="0.25"/>
    <row r="6" ht="14.25" customHeight="1" x14ac:dyDescent="0.25"/>
    <row r="7" ht="14.25" customHeight="1" x14ac:dyDescent="0.25"/>
    <row r="8" ht="14.25" customHeight="1" x14ac:dyDescent="0.25"/>
    <row r="9" ht="14.25" customHeight="1" x14ac:dyDescent="0.25"/>
    <row r="10" ht="14.25" customHeight="1" x14ac:dyDescent="0.25"/>
    <row r="11" ht="14.25" customHeight="1" x14ac:dyDescent="0.25"/>
    <row r="12" ht="14.25" customHeight="1" x14ac:dyDescent="0.25"/>
    <row r="13" ht="14.25" customHeight="1" x14ac:dyDescent="0.25"/>
    <row r="14" ht="14.25" customHeight="1" x14ac:dyDescent="0.25"/>
    <row r="15" ht="14.25" customHeight="1" x14ac:dyDescent="0.25"/>
    <row r="16"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Plan1</vt:lpstr>
      <vt:lpstr>Plan3</vt:lpstr>
      <vt:lpstr>Plan1!Area_de_impressao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Magno Botelho Bagetti</dc:creator>
  <cp:lastModifiedBy>Victor Miguel Oliveira Martin</cp:lastModifiedBy>
  <cp:lastPrinted>2019-11-20T13:18:51Z</cp:lastPrinted>
  <dcterms:created xsi:type="dcterms:W3CDTF">2006-09-16T00:00:00Z</dcterms:created>
  <dcterms:modified xsi:type="dcterms:W3CDTF">2019-11-20T13:19:41Z</dcterms:modified>
</cp:coreProperties>
</file>